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C34" i="20"/>
  <c r="C34" i="17"/>
  <c r="I16" i="2"/>
  <c r="J26" i="20"/>
  <c r="G40" i="19"/>
  <c r="G41"/>
  <c r="D41" i="20"/>
  <c r="G41"/>
  <c r="J19" i="19"/>
  <c r="D40" i="20"/>
  <c r="G40" s="1"/>
  <c r="J18"/>
  <c r="D39"/>
  <c r="G39"/>
  <c r="D38"/>
  <c r="G38"/>
  <c r="D37"/>
  <c r="G37"/>
  <c r="D36"/>
  <c r="G36"/>
  <c r="G42" i="17"/>
  <c r="D41"/>
  <c r="G41" s="1"/>
  <c r="D40"/>
  <c r="G40" s="1"/>
  <c r="D39"/>
  <c r="G39" s="1"/>
  <c r="D38"/>
  <c r="G38" s="1"/>
  <c r="D37"/>
  <c r="G37" s="1"/>
  <c r="J19"/>
  <c r="J21" s="1"/>
  <c r="J30" s="1"/>
  <c r="B11" i="2" s="1"/>
  <c r="D36" i="17"/>
  <c r="G36"/>
  <c r="D35"/>
  <c r="G35"/>
  <c r="C18" i="19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C34"/>
  <c r="D35"/>
  <c r="G35" s="1"/>
  <c r="D36"/>
  <c r="G36" s="1"/>
  <c r="D37"/>
  <c r="G37" s="1"/>
  <c r="D38"/>
  <c r="G38" s="1"/>
  <c r="D39"/>
  <c r="G39" s="1"/>
  <c r="C17"/>
  <c r="D17" s="1"/>
  <c r="C18" i="17"/>
  <c r="D18"/>
  <c r="C19"/>
  <c r="C20"/>
  <c r="D20" s="1"/>
  <c r="G20" s="1"/>
  <c r="C21"/>
  <c r="C22"/>
  <c r="D22" s="1"/>
  <c r="G22" s="1"/>
  <c r="C23"/>
  <c r="C24"/>
  <c r="D24" s="1"/>
  <c r="G24" s="1"/>
  <c r="C25"/>
  <c r="C26"/>
  <c r="D26" s="1"/>
  <c r="G26" s="1"/>
  <c r="C27"/>
  <c r="C28"/>
  <c r="D28" s="1"/>
  <c r="G28" s="1"/>
  <c r="C29"/>
  <c r="C30"/>
  <c r="D30" s="1"/>
  <c r="G30" s="1"/>
  <c r="C31"/>
  <c r="C32"/>
  <c r="D32" s="1"/>
  <c r="G32" s="1"/>
  <c r="C33"/>
  <c r="D33"/>
  <c r="G33" s="1"/>
  <c r="D34"/>
  <c r="G34" s="1"/>
  <c r="C17"/>
  <c r="C17" i="20"/>
  <c r="D17"/>
  <c r="C18"/>
  <c r="C19"/>
  <c r="D19" s="1"/>
  <c r="G19" s="1"/>
  <c r="C20"/>
  <c r="C21"/>
  <c r="D21" s="1"/>
  <c r="G21" s="1"/>
  <c r="C22"/>
  <c r="C23"/>
  <c r="D23" s="1"/>
  <c r="G23" s="1"/>
  <c r="C24"/>
  <c r="C25"/>
  <c r="D25" s="1"/>
  <c r="G25" s="1"/>
  <c r="C26"/>
  <c r="C27"/>
  <c r="D27" s="1"/>
  <c r="G27" s="1"/>
  <c r="C28"/>
  <c r="C29"/>
  <c r="D29" s="1"/>
  <c r="G29" s="1"/>
  <c r="C30"/>
  <c r="C31"/>
  <c r="D31" s="1"/>
  <c r="G31" s="1"/>
  <c r="C32"/>
  <c r="C33"/>
  <c r="D33" s="1"/>
  <c r="G33" s="1"/>
  <c r="D35"/>
  <c r="G35"/>
  <c r="C16"/>
  <c r="D34"/>
  <c r="G34" s="1"/>
  <c r="D34" i="19"/>
  <c r="G34" s="1"/>
  <c r="J27" i="17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 s="1"/>
  <c r="D19"/>
  <c r="G19" s="1"/>
  <c r="D17"/>
  <c r="G17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D30" i="19"/>
  <c r="G30" s="1"/>
  <c r="J26"/>
  <c r="D16" i="17"/>
  <c r="D15" i="20"/>
  <c r="G15" s="1"/>
  <c r="D16"/>
  <c r="G16" s="1"/>
  <c r="D18"/>
  <c r="G18" s="1"/>
  <c r="D20"/>
  <c r="G20" s="1"/>
  <c r="D22"/>
  <c r="G22" s="1"/>
  <c r="D24"/>
  <c r="G24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8"/>
  <c r="G18"/>
  <c r="D20"/>
  <c r="G20"/>
  <c r="D22"/>
  <c r="G22"/>
  <c r="D24"/>
  <c r="G24"/>
  <c r="D26"/>
  <c r="G26"/>
  <c r="D28"/>
  <c r="G28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/>
  <c r="J29" s="1"/>
  <c r="J29" i="17"/>
  <c r="F11" i="2"/>
  <c r="H20"/>
  <c r="F12"/>
  <c r="H21"/>
  <c r="C13"/>
  <c r="C12"/>
  <c r="C11"/>
  <c r="G16" i="17"/>
  <c r="J30" i="20"/>
  <c r="D13" i="2" s="1"/>
  <c r="J30" i="19"/>
  <c r="D12" i="2" s="1"/>
  <c r="J31" i="17"/>
  <c r="D11" i="2" s="1"/>
  <c r="J20" i="20"/>
  <c r="J29" s="1"/>
  <c r="B13" i="2" s="1"/>
  <c r="G17" i="20"/>
  <c r="G18" i="17"/>
  <c r="B12" i="2" l="1"/>
  <c r="J31" i="19"/>
  <c r="E12" i="2" s="1"/>
  <c r="G17" i="19"/>
  <c r="F12"/>
  <c r="G12" i="2" s="1"/>
  <c r="I21" s="1"/>
  <c r="J32" i="17"/>
  <c r="E11" i="2" s="1"/>
  <c r="J31" i="20"/>
  <c r="E13" i="2" s="1"/>
  <c r="F12" i="17"/>
  <c r="G11" i="2" s="1"/>
  <c r="I20" s="1"/>
  <c r="F11" i="20"/>
  <c r="G13" i="2" s="1"/>
  <c r="I2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<sst xmlns="http://schemas.openxmlformats.org/spreadsheetml/2006/main" count="104" uniqueCount="53">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</sst>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Punto1!$D$16:$D$34</c:f>
              <c:numCache>
                <c:formatCode>0.000</c:formatCode>
                <c:ptCount val="19"/>
                <c:pt idx="0">
                  <c:v>0</c:v>
                </c:pt>
                <c:pt idx="1">
                  <c:v>0.38261006354643096</c:v>
                </c:pt>
                <c:pt idx="2">
                  <c:v>0.6988234890614986</c:v>
                </c:pt>
                <c:pt idx="3">
                  <c:v>1.0150369145765663</c:v>
                </c:pt>
                <c:pt idx="4">
                  <c:v>1.3510136791863259</c:v>
                </c:pt>
                <c:pt idx="5">
                  <c:v>1.6079370874173182</c:v>
                </c:pt>
                <c:pt idx="6">
                  <c:v>1.785807139269544</c:v>
                </c:pt>
                <c:pt idx="7">
                  <c:v>1.864860495648311</c:v>
                </c:pt>
                <c:pt idx="8">
                  <c:v>1.943913852027078</c:v>
                </c:pt>
                <c:pt idx="9">
                  <c:v>1.9933221997638071</c:v>
                </c:pt>
                <c:pt idx="10">
                  <c:v>1.9636771911217696</c:v>
                </c:pt>
                <c:pt idx="11">
                  <c:v>1.8055704783642359</c:v>
                </c:pt>
                <c:pt idx="12">
                  <c:v>1.6474637656067017</c:v>
                </c:pt>
                <c:pt idx="13">
                  <c:v>1.5782920787752808</c:v>
                </c:pt>
                <c:pt idx="14">
                  <c:v>1.5091203919438598</c:v>
                </c:pt>
                <c:pt idx="15">
                  <c:v>1.4695937137544761</c:v>
                </c:pt>
                <c:pt idx="16">
                  <c:v>1.4399487051124387</c:v>
                </c:pt>
                <c:pt idx="17">
                  <c:v>1.420185366017747</c:v>
                </c:pt>
                <c:pt idx="18">
                  <c:v>1.410303696470401</c:v>
                </c:pt>
              </c:numCache>
            </c:numRef>
          </c:yVal>
          <c:smooth val="1"/>
        </c:ser>
        <c:axId val="74804224"/>
        <c:axId val="74835456"/>
      </c:scatterChart>
      <c:valAx>
        <c:axId val="7480422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6"/>
              <c:y val="0.917736265725404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835456"/>
        <c:crosses val="autoZero"/>
        <c:crossBetween val="midCat"/>
        <c:majorUnit val="1"/>
      </c:valAx>
      <c:valAx>
        <c:axId val="748354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804224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0.59012512404069417</c:v>
                </c:pt>
                <c:pt idx="2">
                  <c:v>0.87669354091372431</c:v>
                </c:pt>
                <c:pt idx="3">
                  <c:v>1.123735279597371</c:v>
                </c:pt>
                <c:pt idx="4">
                  <c:v>1.568410409227935</c:v>
                </c:pt>
                <c:pt idx="5">
                  <c:v>1.9043871738376943</c:v>
                </c:pt>
                <c:pt idx="6">
                  <c:v>2.1316655734266496</c:v>
                </c:pt>
                <c:pt idx="7">
                  <c:v>2.4182339902996794</c:v>
                </c:pt>
                <c:pt idx="8">
                  <c:v>2.5466956944151753</c:v>
                </c:pt>
                <c:pt idx="9">
                  <c:v>2.576340703057213</c:v>
                </c:pt>
                <c:pt idx="10">
                  <c:v>2.497287346678446</c:v>
                </c:pt>
                <c:pt idx="11">
                  <c:v>2.3787073121102962</c:v>
                </c:pt>
                <c:pt idx="12">
                  <c:v>2.2996539557315292</c:v>
                </c:pt>
                <c:pt idx="13">
                  <c:v>2.2206005993527622</c:v>
                </c:pt>
                <c:pt idx="14">
                  <c:v>2.1711922516160325</c:v>
                </c:pt>
                <c:pt idx="15">
                  <c:v>2.1316655734266496</c:v>
                </c:pt>
                <c:pt idx="16">
                  <c:v>2.102020564784612</c:v>
                </c:pt>
                <c:pt idx="17">
                  <c:v>2.0822572256899199</c:v>
                </c:pt>
                <c:pt idx="18" formatCode="0.0000">
                  <c:v>2.0723755561425743</c:v>
                </c:pt>
              </c:numCache>
            </c:numRef>
          </c:yVal>
          <c:smooth val="1"/>
        </c:ser>
        <c:axId val="76092544"/>
        <c:axId val="76094848"/>
      </c:scatterChart>
      <c:valAx>
        <c:axId val="760925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5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094848"/>
        <c:crosses val="autoZero"/>
        <c:crossBetween val="midCat"/>
        <c:majorUnit val="1"/>
        <c:minorUnit val="1"/>
      </c:valAx>
      <c:valAx>
        <c:axId val="76094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31E-2"/>
              <c:y val="0.3038875095568009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0925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Punto3!$E$15:$E$34</c:f>
              <c:numCache>
                <c:formatCode>0.0</c:formatCode>
                <c:ptCount val="20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</c:numCache>
            </c:numRef>
          </c:xVal>
          <c:yVal>
            <c:numRef>
              <c:f>Punto3!$D$15:$D$34</c:f>
              <c:numCache>
                <c:formatCode>0.000</c:formatCode>
                <c:ptCount val="20"/>
                <c:pt idx="0">
                  <c:v>0</c:v>
                </c:pt>
                <c:pt idx="1">
                  <c:v>0.92610188865045362</c:v>
                </c:pt>
                <c:pt idx="2">
                  <c:v>1.4498303746597847</c:v>
                </c:pt>
                <c:pt idx="3">
                  <c:v>1.785807139269544</c:v>
                </c:pt>
                <c:pt idx="4">
                  <c:v>2.3292989643735664</c:v>
                </c:pt>
                <c:pt idx="5">
                  <c:v>2.7146840767200553</c:v>
                </c:pt>
                <c:pt idx="6">
                  <c:v>2.9617258154037023</c:v>
                </c:pt>
                <c:pt idx="7">
                  <c:v>3.0605425108771609</c:v>
                </c:pt>
                <c:pt idx="8">
                  <c:v>3.0210158326877772</c:v>
                </c:pt>
                <c:pt idx="9">
                  <c:v>2.8036191026461683</c:v>
                </c:pt>
                <c:pt idx="10">
                  <c:v>2.6158673812465962</c:v>
                </c:pt>
                <c:pt idx="11">
                  <c:v>2.5269323553204837</c:v>
                </c:pt>
                <c:pt idx="12">
                  <c:v>2.4379973293943715</c:v>
                </c:pt>
                <c:pt idx="13">
                  <c:v>2.3787073121102962</c:v>
                </c:pt>
                <c:pt idx="14">
                  <c:v>2.3292989643735664</c:v>
                </c:pt>
                <c:pt idx="15" formatCode="0.0000">
                  <c:v>2.2897722861841832</c:v>
                </c:pt>
                <c:pt idx="16" formatCode="0.0000">
                  <c:v>2.2601272775421455</c:v>
                </c:pt>
                <c:pt idx="17" formatCode="0.0000">
                  <c:v>2.2304822689001078</c:v>
                </c:pt>
                <c:pt idx="18" formatCode="0.0000">
                  <c:v>2.2107189298054162</c:v>
                </c:pt>
                <c:pt idx="19" formatCode="0.0000">
                  <c:v>2.2008372602580701</c:v>
                </c:pt>
              </c:numCache>
            </c:numRef>
          </c:yVal>
          <c:smooth val="1"/>
        </c:ser>
        <c:axId val="74892032"/>
        <c:axId val="76174848"/>
      </c:scatterChart>
      <c:valAx>
        <c:axId val="748920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73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6174848"/>
        <c:crosses val="autoZero"/>
        <c:crossBetween val="midCat"/>
        <c:majorUnit val="1"/>
        <c:minorUnit val="1"/>
      </c:valAx>
      <c:valAx>
        <c:axId val="761748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E-2"/>
              <c:y val="0.3038871782818193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48920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1.7513000000000001</c:v>
                </c:pt>
                <c:pt idx="1">
                  <c:v>1.9933221997638071</c:v>
                </c:pt>
                <c:pt idx="2">
                  <c:v>2.576340703057213</c:v>
                </c:pt>
                <c:pt idx="3">
                  <c:v>3.0605425108771609</c:v>
                </c:pt>
              </c:numCache>
            </c:numRef>
          </c:yVal>
        </c:ser>
        <c:axId val="75531776"/>
        <c:axId val="75533696"/>
      </c:scatterChart>
      <c:valAx>
        <c:axId val="755317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9"/>
              <c:y val="0.89147296587926483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533696"/>
        <c:crosses val="autoZero"/>
        <c:crossBetween val="midCat"/>
      </c:valAx>
      <c:valAx>
        <c:axId val="7553369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93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553177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614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614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102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1.9933221997638071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45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10.99</v>
      </c>
    </row>
    <row r="17" spans="1:18">
      <c r="A17" s="29">
        <v>0.5</v>
      </c>
      <c r="B17" s="32">
        <v>28</v>
      </c>
      <c r="C17" s="33">
        <f>(0.00299639*B17+0.03211882)/9.81*1000</f>
        <v>11.826477064220182</v>
      </c>
      <c r="D17" s="33">
        <f t="shared" si="0"/>
        <v>0.38261006354643096</v>
      </c>
      <c r="E17" s="29">
        <v>0.5</v>
      </c>
      <c r="F17" s="35">
        <v>-40</v>
      </c>
      <c r="G17" s="34">
        <f t="shared" si="1"/>
        <v>0.76522012709286191</v>
      </c>
      <c r="I17" s="23" t="s">
        <v>11</v>
      </c>
      <c r="J17" s="23">
        <v>83.35</v>
      </c>
    </row>
    <row r="18" spans="1:18">
      <c r="A18" s="29">
        <f t="shared" ref="A18:A41" si="2">A17+0.5</f>
        <v>1</v>
      </c>
      <c r="B18" s="32">
        <v>60</v>
      </c>
      <c r="C18" s="33">
        <f t="shared" ref="C18:C34" si="3">(0.00299639*B18+0.03211882)/9.81*1000</f>
        <v>21.600634046890921</v>
      </c>
      <c r="D18" s="33">
        <f t="shared" si="0"/>
        <v>0.6988234890614986</v>
      </c>
      <c r="E18" s="29">
        <f t="shared" ref="E18:E25" si="4">E17+0.5</f>
        <v>1</v>
      </c>
      <c r="F18" s="35">
        <v>-48</v>
      </c>
      <c r="G18" s="34">
        <f t="shared" si="1"/>
        <v>1.3976469781229972</v>
      </c>
      <c r="I18" s="23" t="s">
        <v>12</v>
      </c>
      <c r="J18" s="37">
        <v>74.849999999999994</v>
      </c>
    </row>
    <row r="19" spans="1:18">
      <c r="A19" s="29">
        <f t="shared" si="2"/>
        <v>1.5</v>
      </c>
      <c r="B19" s="32">
        <v>92</v>
      </c>
      <c r="C19" s="33">
        <f t="shared" si="3"/>
        <v>31.374791029561663</v>
      </c>
      <c r="D19" s="33">
        <f t="shared" si="0"/>
        <v>1.0150369145765663</v>
      </c>
      <c r="E19" s="29">
        <f t="shared" si="4"/>
        <v>1.5</v>
      </c>
      <c r="F19" s="35">
        <v>-54</v>
      </c>
      <c r="G19" s="34">
        <f t="shared" si="1"/>
        <v>2.0300738291531326</v>
      </c>
      <c r="I19" s="23" t="s">
        <v>13</v>
      </c>
      <c r="J19" s="38">
        <f>J17-J18</f>
        <v>8.5</v>
      </c>
    </row>
    <row r="20" spans="1:18">
      <c r="A20" s="29">
        <f t="shared" si="2"/>
        <v>2</v>
      </c>
      <c r="B20" s="32">
        <v>126</v>
      </c>
      <c r="C20" s="33">
        <f t="shared" si="3"/>
        <v>41.759832823649333</v>
      </c>
      <c r="D20" s="33">
        <f t="shared" si="0"/>
        <v>1.3510136791863259</v>
      </c>
      <c r="E20" s="29">
        <f t="shared" si="4"/>
        <v>2</v>
      </c>
      <c r="F20" s="35">
        <v>-58</v>
      </c>
      <c r="G20" s="34">
        <f t="shared" si="1"/>
        <v>2.7020273583726517</v>
      </c>
      <c r="I20" s="39" t="s">
        <v>14</v>
      </c>
      <c r="J20" s="40">
        <f>J18-J16</f>
        <v>63.859999999999992</v>
      </c>
    </row>
    <row r="21" spans="1:18">
      <c r="A21" s="29">
        <f t="shared" si="2"/>
        <v>2.5</v>
      </c>
      <c r="B21" s="32">
        <v>152</v>
      </c>
      <c r="C21" s="33">
        <f t="shared" si="3"/>
        <v>49.701335372069309</v>
      </c>
      <c r="D21" s="33">
        <f t="shared" si="0"/>
        <v>1.6079370874173182</v>
      </c>
      <c r="E21" s="29">
        <f t="shared" si="4"/>
        <v>2.5</v>
      </c>
      <c r="F21" s="35">
        <v>-60</v>
      </c>
      <c r="G21" s="34">
        <f t="shared" si="1"/>
        <v>3.2158741748346364</v>
      </c>
      <c r="I21" s="39" t="s">
        <v>15</v>
      </c>
      <c r="J21" s="38">
        <f>(J19/J20)*100</f>
        <v>13.310366426558099</v>
      </c>
    </row>
    <row r="22" spans="1:18">
      <c r="A22" s="29">
        <f t="shared" si="2"/>
        <v>3</v>
      </c>
      <c r="B22" s="32">
        <v>170</v>
      </c>
      <c r="C22" s="33">
        <f t="shared" si="3"/>
        <v>55.199298674821605</v>
      </c>
      <c r="D22" s="33">
        <f t="shared" si="0"/>
        <v>1.785807139269544</v>
      </c>
      <c r="E22" s="29">
        <f t="shared" si="4"/>
        <v>3</v>
      </c>
      <c r="F22" s="35">
        <v>-60</v>
      </c>
      <c r="G22" s="34">
        <f t="shared" si="1"/>
        <v>3.5716142785390881</v>
      </c>
      <c r="K22" s="18"/>
      <c r="L22" s="18"/>
    </row>
    <row r="23" spans="1:18">
      <c r="A23" s="29">
        <f t="shared" si="2"/>
        <v>3.5</v>
      </c>
      <c r="B23" s="32">
        <v>178</v>
      </c>
      <c r="C23" s="33">
        <f t="shared" si="3"/>
        <v>57.642837920489292</v>
      </c>
      <c r="D23" s="33">
        <f t="shared" si="0"/>
        <v>1.864860495648311</v>
      </c>
      <c r="E23" s="29">
        <f t="shared" si="4"/>
        <v>3.5</v>
      </c>
      <c r="F23" s="35">
        <v>-50</v>
      </c>
      <c r="G23" s="34">
        <f t="shared" si="1"/>
        <v>3.729720991296622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186</v>
      </c>
      <c r="C24" s="33">
        <f t="shared" si="3"/>
        <v>60.086377166156979</v>
      </c>
      <c r="D24" s="33">
        <f t="shared" si="0"/>
        <v>1.943913852027078</v>
      </c>
      <c r="E24" s="29">
        <f t="shared" si="4"/>
        <v>4</v>
      </c>
      <c r="F24" s="35">
        <v>-24</v>
      </c>
      <c r="G24" s="34">
        <f t="shared" si="1"/>
        <v>3.887827704054156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191</v>
      </c>
      <c r="C25" s="33">
        <f t="shared" si="3"/>
        <v>61.61358919469928</v>
      </c>
      <c r="D25" s="33">
        <f t="shared" si="0"/>
        <v>1.9933221997638071</v>
      </c>
      <c r="E25" s="29">
        <f t="shared" si="4"/>
        <v>4.5</v>
      </c>
      <c r="F25" s="35">
        <v>-6</v>
      </c>
      <c r="G25" s="34">
        <f t="shared" si="1"/>
        <v>3.9866443995276142</v>
      </c>
      <c r="H25" s="2"/>
      <c r="I25" s="39" t="s">
        <v>18</v>
      </c>
      <c r="J25" s="41">
        <v>281.08999999999997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188</v>
      </c>
      <c r="C26" s="33">
        <f t="shared" si="3"/>
        <v>60.697261977573902</v>
      </c>
      <c r="D26" s="33">
        <f t="shared" si="0"/>
        <v>1.9636771911217696</v>
      </c>
      <c r="E26" s="29">
        <f t="shared" ref="E26:E32" si="5">E25+0.5</f>
        <v>5</v>
      </c>
      <c r="F26" s="35">
        <v>24</v>
      </c>
      <c r="G26" s="34">
        <f t="shared" si="1"/>
        <v>3.9273543822435393</v>
      </c>
      <c r="I26" s="39" t="s">
        <v>19</v>
      </c>
      <c r="J26" s="41">
        <v>142.12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172</v>
      </c>
      <c r="C27" s="33">
        <f t="shared" si="3"/>
        <v>55.810183486238529</v>
      </c>
      <c r="D27" s="33">
        <f t="shared" si="0"/>
        <v>1.8055704783642359</v>
      </c>
      <c r="E27" s="29">
        <f t="shared" si="5"/>
        <v>5.5</v>
      </c>
      <c r="F27" s="35">
        <v>56</v>
      </c>
      <c r="G27" s="34">
        <f t="shared" si="1"/>
        <v>3.6111409567284718</v>
      </c>
      <c r="I27" s="39" t="s">
        <v>20</v>
      </c>
      <c r="J27" s="42">
        <f>J25-J26</f>
        <v>138.96999999999997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156</v>
      </c>
      <c r="C28" s="33">
        <f t="shared" si="3"/>
        <v>50.923104994903149</v>
      </c>
      <c r="D28" s="33">
        <f t="shared" si="0"/>
        <v>1.6474637656067017</v>
      </c>
      <c r="E28" s="29">
        <f t="shared" si="5"/>
        <v>6</v>
      </c>
      <c r="F28" s="35">
        <v>88</v>
      </c>
      <c r="G28" s="34">
        <f t="shared" si="1"/>
        <v>3.2949275312134034</v>
      </c>
      <c r="I28" s="39" t="s">
        <v>17</v>
      </c>
      <c r="J28" s="36">
        <v>2.02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149</v>
      </c>
      <c r="C29" s="33">
        <f t="shared" si="3"/>
        <v>48.785008154943931</v>
      </c>
      <c r="D29" s="33">
        <f t="shared" si="0"/>
        <v>1.5782920787752808</v>
      </c>
      <c r="E29" s="29">
        <f t="shared" si="5"/>
        <v>6.5</v>
      </c>
      <c r="F29" s="35">
        <v>140</v>
      </c>
      <c r="G29" s="34">
        <f t="shared" si="1"/>
        <v>3.1565841575505615</v>
      </c>
      <c r="I29" s="39" t="s">
        <v>36</v>
      </c>
      <c r="J29" s="43">
        <f>J28*B12</f>
        <v>62.438200000000002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142</v>
      </c>
      <c r="C30" s="33">
        <f t="shared" si="3"/>
        <v>46.646911314984706</v>
      </c>
      <c r="D30" s="33">
        <f t="shared" si="0"/>
        <v>1.5091203919438598</v>
      </c>
      <c r="E30" s="29">
        <f t="shared" si="5"/>
        <v>7</v>
      </c>
      <c r="F30" s="35">
        <v>182</v>
      </c>
      <c r="G30" s="34">
        <f t="shared" si="1"/>
        <v>3.0182407838877197</v>
      </c>
      <c r="I30" s="39" t="s">
        <v>21</v>
      </c>
      <c r="J30" s="43">
        <f>J21</f>
        <v>13.310366426558099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138</v>
      </c>
      <c r="C31" s="33">
        <f t="shared" si="3"/>
        <v>45.425141692150859</v>
      </c>
      <c r="D31" s="33">
        <f t="shared" si="0"/>
        <v>1.4695937137544761</v>
      </c>
      <c r="E31" s="29">
        <f t="shared" si="5"/>
        <v>7.5</v>
      </c>
      <c r="F31" s="35">
        <v>236</v>
      </c>
      <c r="G31" s="34">
        <f t="shared" si="1"/>
        <v>2.9391874275089522</v>
      </c>
      <c r="I31" s="44" t="s">
        <v>37</v>
      </c>
      <c r="J31" s="43">
        <f>J27/J29</f>
        <v>2.2257207927198408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135</v>
      </c>
      <c r="C32" s="33">
        <f t="shared" si="3"/>
        <v>44.508814475025481</v>
      </c>
      <c r="D32" s="33">
        <f t="shared" si="0"/>
        <v>1.4399487051124387</v>
      </c>
      <c r="E32" s="29">
        <f t="shared" si="5"/>
        <v>8</v>
      </c>
      <c r="F32" s="35">
        <v>284</v>
      </c>
      <c r="G32" s="34">
        <f t="shared" si="1"/>
        <v>2.8798974102248773</v>
      </c>
      <c r="I32" s="44" t="s">
        <v>38</v>
      </c>
      <c r="J32" s="43">
        <f>J31/(1+J30/100)</f>
        <v>1.9642693452610425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133</v>
      </c>
      <c r="C33" s="33">
        <f t="shared" si="3"/>
        <v>43.897929663608558</v>
      </c>
      <c r="D33" s="33">
        <f t="shared" si="0"/>
        <v>1.420185366017747</v>
      </c>
      <c r="E33" s="29">
        <f>E32+0.5</f>
        <v>8.5</v>
      </c>
      <c r="F33" s="35">
        <v>316</v>
      </c>
      <c r="G33" s="34">
        <f t="shared" si="1"/>
        <v>2.8403707320354941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132</v>
      </c>
      <c r="C34" s="33">
        <f t="shared" si="3"/>
        <v>43.592487257900096</v>
      </c>
      <c r="D34" s="33">
        <f t="shared" si="0"/>
        <v>1.410303696470401</v>
      </c>
      <c r="E34" s="29">
        <f t="shared" ref="E34:E41" si="6">E33+0.5</f>
        <v>9</v>
      </c>
      <c r="F34" s="35">
        <v>356</v>
      </c>
      <c r="G34" s="34">
        <f t="shared" si="1"/>
        <v>2.820607392940802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/>
      <c r="D35" s="33">
        <f t="shared" si="0"/>
        <v>0</v>
      </c>
      <c r="E35" s="29">
        <f t="shared" si="6"/>
        <v>9.5</v>
      </c>
      <c r="F35" s="35"/>
      <c r="G35" s="34">
        <f t="shared" si="1"/>
        <v>0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/>
      <c r="D36" s="33">
        <f t="shared" si="0"/>
        <v>0</v>
      </c>
      <c r="E36" s="29">
        <f t="shared" si="6"/>
        <v>10</v>
      </c>
      <c r="F36" s="35"/>
      <c r="G36" s="34">
        <f t="shared" si="1"/>
        <v>0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2.576340703057213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59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21.31</v>
      </c>
      <c r="L16" s="31"/>
      <c r="M16" s="54"/>
      <c r="N16" s="56"/>
    </row>
    <row r="17" spans="1:20">
      <c r="A17" s="29">
        <f>A16+0.5</f>
        <v>0.5</v>
      </c>
      <c r="B17" s="32">
        <v>49</v>
      </c>
      <c r="C17" s="33">
        <f>(0.00299639*B17+0.03211882)/9.81*1000</f>
        <v>18.240767584097856</v>
      </c>
      <c r="D17" s="33">
        <f t="shared" si="0"/>
        <v>0.59012512404069417</v>
      </c>
      <c r="E17" s="29">
        <v>0.5</v>
      </c>
      <c r="F17" s="35">
        <v>-22</v>
      </c>
      <c r="G17" s="34">
        <f t="shared" si="1"/>
        <v>0.59012512404069417</v>
      </c>
      <c r="I17" s="23" t="s">
        <v>11</v>
      </c>
      <c r="J17" s="37">
        <v>66.489999999999995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78</v>
      </c>
      <c r="C18" s="33">
        <f t="shared" ref="C18:C34" si="3">(0.00299639*B18+0.03211882)/9.81*1000</f>
        <v>27.098597349643217</v>
      </c>
      <c r="D18" s="33">
        <f t="shared" si="0"/>
        <v>0.87669354091372431</v>
      </c>
      <c r="E18" s="29">
        <f t="shared" ref="E18:E24" si="4">E17+0.5</f>
        <v>1</v>
      </c>
      <c r="F18" s="35">
        <v>-42</v>
      </c>
      <c r="G18" s="34">
        <f t="shared" si="1"/>
        <v>0.87669354091372431</v>
      </c>
      <c r="I18" s="23" t="s">
        <v>12</v>
      </c>
      <c r="J18" s="37">
        <v>61.2</v>
      </c>
      <c r="L18" s="31"/>
      <c r="M18" s="54"/>
      <c r="N18" s="56"/>
    </row>
    <row r="19" spans="1:20">
      <c r="A19" s="29">
        <f t="shared" si="2"/>
        <v>1.5</v>
      </c>
      <c r="B19" s="32">
        <v>103</v>
      </c>
      <c r="C19" s="33">
        <f t="shared" si="3"/>
        <v>34.734657492354735</v>
      </c>
      <c r="D19" s="33">
        <f t="shared" si="0"/>
        <v>1.123735279597371</v>
      </c>
      <c r="E19" s="29">
        <f t="shared" si="4"/>
        <v>1.5</v>
      </c>
      <c r="F19" s="35">
        <v>-46</v>
      </c>
      <c r="G19" s="34">
        <f t="shared" si="1"/>
        <v>1.123735279597371</v>
      </c>
      <c r="I19" s="23" t="s">
        <v>13</v>
      </c>
      <c r="J19" s="43">
        <f>J17-J18</f>
        <v>5.289999999999992</v>
      </c>
      <c r="L19" s="31"/>
      <c r="M19" s="54"/>
      <c r="N19" s="57"/>
    </row>
    <row r="20" spans="1:20">
      <c r="A20" s="29">
        <f t="shared" si="2"/>
        <v>2</v>
      </c>
      <c r="B20" s="32">
        <v>148</v>
      </c>
      <c r="C20" s="33">
        <f t="shared" si="3"/>
        <v>48.479565749235469</v>
      </c>
      <c r="D20" s="33">
        <f t="shared" si="0"/>
        <v>1.568410409227935</v>
      </c>
      <c r="E20" s="29">
        <f t="shared" si="4"/>
        <v>2</v>
      </c>
      <c r="F20" s="35">
        <v>-44</v>
      </c>
      <c r="G20" s="34">
        <f t="shared" si="1"/>
        <v>1.568410409227935</v>
      </c>
      <c r="I20" s="39" t="s">
        <v>14</v>
      </c>
      <c r="J20" s="36">
        <f>J18-J16</f>
        <v>39.89</v>
      </c>
      <c r="L20" s="31"/>
      <c r="M20" s="58"/>
      <c r="N20" s="59"/>
    </row>
    <row r="21" spans="1:20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-32</v>
      </c>
      <c r="G21" s="34">
        <f t="shared" si="1"/>
        <v>1.9043871738376943</v>
      </c>
      <c r="I21" s="39" t="s">
        <v>15</v>
      </c>
      <c r="J21" s="43">
        <f>(J19/J20)*100</f>
        <v>13.261469039859595</v>
      </c>
      <c r="L21" s="31"/>
      <c r="M21" s="58"/>
      <c r="N21" s="57"/>
    </row>
    <row r="22" spans="1:20">
      <c r="A22" s="29">
        <f t="shared" si="2"/>
        <v>3</v>
      </c>
      <c r="B22" s="32">
        <v>205</v>
      </c>
      <c r="C22" s="33">
        <f t="shared" si="3"/>
        <v>65.889782874617737</v>
      </c>
      <c r="D22" s="33">
        <f t="shared" si="0"/>
        <v>2.1316655734266496</v>
      </c>
      <c r="E22" s="29">
        <f t="shared" si="4"/>
        <v>3</v>
      </c>
      <c r="F22" s="35">
        <v>-6</v>
      </c>
      <c r="G22" s="34">
        <f t="shared" si="1"/>
        <v>2.1316655734266496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234</v>
      </c>
      <c r="C23" s="33">
        <f t="shared" si="3"/>
        <v>74.747612640163098</v>
      </c>
      <c r="D23" s="33">
        <f t="shared" si="0"/>
        <v>2.4182339902996794</v>
      </c>
      <c r="E23" s="29">
        <f t="shared" si="4"/>
        <v>3.5</v>
      </c>
      <c r="F23" s="35">
        <v>48</v>
      </c>
      <c r="G23" s="34">
        <f t="shared" si="1"/>
        <v>2.4182339902996794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247</v>
      </c>
      <c r="C24" s="33">
        <f t="shared" si="3"/>
        <v>78.718363914373072</v>
      </c>
      <c r="D24" s="33">
        <f t="shared" si="0"/>
        <v>2.5466956944151753</v>
      </c>
      <c r="E24" s="29">
        <f t="shared" si="4"/>
        <v>4</v>
      </c>
      <c r="F24" s="35">
        <v>130</v>
      </c>
      <c r="G24" s="34">
        <f t="shared" si="1"/>
        <v>2.5466956944151753</v>
      </c>
      <c r="H24" s="2"/>
      <c r="I24" s="39" t="s">
        <v>18</v>
      </c>
      <c r="J24" s="41">
        <v>285.13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250</v>
      </c>
      <c r="C25" s="33">
        <f t="shared" si="3"/>
        <v>79.634691131498457</v>
      </c>
      <c r="D25" s="33">
        <f t="shared" si="0"/>
        <v>2.576340703057213</v>
      </c>
      <c r="E25" s="29">
        <f t="shared" ref="E25:E42" si="5">E24+0.5</f>
        <v>4.5</v>
      </c>
      <c r="F25" s="35">
        <v>190</v>
      </c>
      <c r="G25" s="34">
        <f t="shared" si="1"/>
        <v>2.576340703057213</v>
      </c>
      <c r="H25" s="2"/>
      <c r="I25" s="39" t="s">
        <v>19</v>
      </c>
      <c r="J25" s="41">
        <v>146.80000000000001</v>
      </c>
      <c r="O25" s="1"/>
      <c r="P25" s="1"/>
      <c r="Q25" s="1"/>
      <c r="R25" s="1"/>
    </row>
    <row r="26" spans="1:20">
      <c r="A26" s="29">
        <f t="shared" si="2"/>
        <v>5</v>
      </c>
      <c r="B26" s="32">
        <v>242</v>
      </c>
      <c r="C26" s="33">
        <f t="shared" si="3"/>
        <v>77.191151885830763</v>
      </c>
      <c r="D26" s="33">
        <f t="shared" si="0"/>
        <v>2.497287346678446</v>
      </c>
      <c r="E26" s="29">
        <f t="shared" si="5"/>
        <v>5</v>
      </c>
      <c r="F26" s="35">
        <v>250</v>
      </c>
      <c r="G26" s="34">
        <f t="shared" si="1"/>
        <v>2.497287346678446</v>
      </c>
      <c r="I26" s="39" t="s">
        <v>20</v>
      </c>
      <c r="J26" s="45">
        <f>J24-J25</f>
        <v>138.32999999999998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230</v>
      </c>
      <c r="C27" s="33">
        <f t="shared" si="3"/>
        <v>73.525843017329251</v>
      </c>
      <c r="D27" s="33">
        <f t="shared" si="0"/>
        <v>2.3787073121102962</v>
      </c>
      <c r="E27" s="29">
        <f t="shared" si="5"/>
        <v>5.5</v>
      </c>
      <c r="F27" s="35">
        <v>330</v>
      </c>
      <c r="G27" s="34">
        <f t="shared" si="1"/>
        <v>2.3787073121102962</v>
      </c>
      <c r="I27" s="39" t="s">
        <v>17</v>
      </c>
      <c r="J27" s="36">
        <v>1.9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222</v>
      </c>
      <c r="C28" s="33">
        <f t="shared" si="3"/>
        <v>71.082303771661572</v>
      </c>
      <c r="D28" s="33">
        <f t="shared" si="0"/>
        <v>2.2996539557315292</v>
      </c>
      <c r="E28" s="29">
        <f t="shared" si="5"/>
        <v>6</v>
      </c>
      <c r="F28" s="35">
        <v>390</v>
      </c>
      <c r="G28" s="34">
        <f t="shared" si="1"/>
        <v>2.2996539557315292</v>
      </c>
      <c r="I28" s="39" t="s">
        <v>36</v>
      </c>
      <c r="J28" s="43">
        <f>J27*B12</f>
        <v>58.728999999999999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214</v>
      </c>
      <c r="C29" s="33">
        <f t="shared" si="3"/>
        <v>68.638764525993878</v>
      </c>
      <c r="D29" s="33">
        <f t="shared" si="0"/>
        <v>2.2206005993527622</v>
      </c>
      <c r="E29" s="29">
        <f t="shared" si="5"/>
        <v>6.5</v>
      </c>
      <c r="F29" s="35">
        <v>446</v>
      </c>
      <c r="G29" s="34">
        <f t="shared" si="1"/>
        <v>2.2206005993527622</v>
      </c>
      <c r="I29" s="39" t="s">
        <v>21</v>
      </c>
      <c r="J29" s="43">
        <f>J21</f>
        <v>13.261469039859595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209</v>
      </c>
      <c r="C30" s="33">
        <f t="shared" si="3"/>
        <v>67.111552497451569</v>
      </c>
      <c r="D30" s="33">
        <f t="shared" si="0"/>
        <v>2.1711922516160325</v>
      </c>
      <c r="E30" s="29">
        <f t="shared" si="5"/>
        <v>7</v>
      </c>
      <c r="F30" s="35">
        <v>480</v>
      </c>
      <c r="G30" s="34">
        <f t="shared" si="1"/>
        <v>2.1711922516160325</v>
      </c>
      <c r="I30" s="44" t="s">
        <v>37</v>
      </c>
      <c r="J30" s="43">
        <f>J26/J28</f>
        <v>2.3553951199577718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205</v>
      </c>
      <c r="C31" s="33">
        <f t="shared" si="3"/>
        <v>65.889782874617737</v>
      </c>
      <c r="D31" s="33">
        <f t="shared" si="0"/>
        <v>2.1316655734266496</v>
      </c>
      <c r="E31" s="29">
        <f t="shared" si="5"/>
        <v>7.5</v>
      </c>
      <c r="F31" s="35">
        <v>520</v>
      </c>
      <c r="G31" s="34">
        <f t="shared" si="1"/>
        <v>2.1316655734266496</v>
      </c>
      <c r="I31" s="44" t="s">
        <v>38</v>
      </c>
      <c r="J31" s="43">
        <f>J30/(1+J29/100)</f>
        <v>2.0796084846196448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202</v>
      </c>
      <c r="C32" s="33">
        <f t="shared" si="3"/>
        <v>64.973455657492352</v>
      </c>
      <c r="D32" s="33">
        <f t="shared" si="0"/>
        <v>2.102020564784612</v>
      </c>
      <c r="E32" s="29">
        <f t="shared" si="5"/>
        <v>8</v>
      </c>
      <c r="F32" s="35">
        <v>556</v>
      </c>
      <c r="G32" s="34">
        <f t="shared" si="1"/>
        <v>2.102020564784612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200</v>
      </c>
      <c r="C33" s="33">
        <f t="shared" si="3"/>
        <v>64.362570846075428</v>
      </c>
      <c r="D33" s="33">
        <f t="shared" si="0"/>
        <v>2.0822572256899199</v>
      </c>
      <c r="E33" s="29">
        <f t="shared" si="5"/>
        <v>8.5</v>
      </c>
      <c r="F33" s="35">
        <v>570</v>
      </c>
      <c r="G33" s="34">
        <f t="shared" si="1"/>
        <v>2.0822572256899199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199</v>
      </c>
      <c r="C34" s="33">
        <f t="shared" si="3"/>
        <v>64.057128440366967</v>
      </c>
      <c r="D34" s="34">
        <f t="shared" si="0"/>
        <v>2.0723755561425743</v>
      </c>
      <c r="E34" s="29">
        <f t="shared" si="5"/>
        <v>9</v>
      </c>
      <c r="F34" s="35">
        <v>582</v>
      </c>
      <c r="G34" s="34">
        <f t="shared" si="1"/>
        <v>2.0723755561425743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3.0605425108771609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42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10.119999999999999</v>
      </c>
      <c r="M15" s="54"/>
      <c r="N15" s="56"/>
    </row>
    <row r="16" spans="1:14">
      <c r="A16" s="29">
        <f>A15+0.5</f>
        <v>0.5</v>
      </c>
      <c r="B16" s="35">
        <v>83</v>
      </c>
      <c r="C16" s="33">
        <f>(0.00299639*B16+0.03211882)/9.81*1000</f>
        <v>28.625809378185522</v>
      </c>
      <c r="D16" s="33">
        <f t="shared" si="0"/>
        <v>0.92610188865045362</v>
      </c>
      <c r="E16" s="29">
        <v>0.5</v>
      </c>
      <c r="F16" s="35">
        <v>-22</v>
      </c>
      <c r="G16" s="34">
        <f t="shared" si="1"/>
        <v>0.46305094432522681</v>
      </c>
      <c r="I16" s="23" t="s">
        <v>11</v>
      </c>
      <c r="J16" s="23">
        <v>58.94</v>
      </c>
      <c r="M16" s="54"/>
      <c r="N16" s="54"/>
    </row>
    <row r="17" spans="1:20">
      <c r="A17" s="29">
        <f t="shared" ref="A17:A40" si="2">A16+0.5</f>
        <v>1</v>
      </c>
      <c r="B17" s="35">
        <v>136</v>
      </c>
      <c r="C17" s="33">
        <f t="shared" ref="C17:C34" si="3">(0.00299639*B17+0.03211882)/9.81*1000</f>
        <v>44.814256880733943</v>
      </c>
      <c r="D17" s="33">
        <f t="shared" si="0"/>
        <v>1.4498303746597847</v>
      </c>
      <c r="E17" s="29">
        <f>E16+0.5</f>
        <v>1</v>
      </c>
      <c r="F17" s="35">
        <v>-36</v>
      </c>
      <c r="G17" s="34">
        <f t="shared" si="1"/>
        <v>0.72491518732989235</v>
      </c>
      <c r="I17" s="23" t="s">
        <v>12</v>
      </c>
      <c r="J17" s="23">
        <v>53.36</v>
      </c>
      <c r="M17" s="54"/>
      <c r="N17" s="56"/>
    </row>
    <row r="18" spans="1:20">
      <c r="A18" s="29">
        <f t="shared" si="2"/>
        <v>1.5</v>
      </c>
      <c r="B18" s="35">
        <v>170</v>
      </c>
      <c r="C18" s="33">
        <f t="shared" si="3"/>
        <v>55.199298674821605</v>
      </c>
      <c r="D18" s="33">
        <f t="shared" si="0"/>
        <v>1.785807139269544</v>
      </c>
      <c r="E18" s="29">
        <f>E17+0.5</f>
        <v>1.5</v>
      </c>
      <c r="F18" s="35">
        <v>-34</v>
      </c>
      <c r="G18" s="34">
        <f t="shared" si="1"/>
        <v>0.89290356963477202</v>
      </c>
      <c r="I18" s="23" t="s">
        <v>13</v>
      </c>
      <c r="J18" s="38">
        <f>J16-J17</f>
        <v>5.5799999999999983</v>
      </c>
      <c r="M18" s="54"/>
      <c r="N18" s="57"/>
    </row>
    <row r="19" spans="1:20">
      <c r="A19" s="29">
        <f t="shared" si="2"/>
        <v>2</v>
      </c>
      <c r="B19" s="35">
        <v>225</v>
      </c>
      <c r="C19" s="33">
        <f t="shared" si="3"/>
        <v>71.998630988786942</v>
      </c>
      <c r="D19" s="33">
        <f t="shared" si="0"/>
        <v>2.3292989643735664</v>
      </c>
      <c r="E19" s="29">
        <f t="shared" ref="E19:E41" si="4">E18+0.5</f>
        <v>2</v>
      </c>
      <c r="F19" s="35">
        <v>-18</v>
      </c>
      <c r="G19" s="34">
        <f t="shared" si="1"/>
        <v>1.1646494821867832</v>
      </c>
      <c r="I19" s="39" t="s">
        <v>14</v>
      </c>
      <c r="J19" s="40">
        <f>J17-J15</f>
        <v>43.24</v>
      </c>
      <c r="M19" s="58"/>
      <c r="N19" s="59"/>
    </row>
    <row r="20" spans="1:20">
      <c r="A20" s="29">
        <f t="shared" si="2"/>
        <v>2.5</v>
      </c>
      <c r="B20" s="35">
        <v>264</v>
      </c>
      <c r="C20" s="33">
        <f t="shared" si="3"/>
        <v>83.910884811416906</v>
      </c>
      <c r="D20" s="33">
        <f t="shared" si="0"/>
        <v>2.7146840767200553</v>
      </c>
      <c r="E20" s="29">
        <f t="shared" si="4"/>
        <v>2.5</v>
      </c>
      <c r="F20" s="35">
        <v>36</v>
      </c>
      <c r="G20" s="34">
        <f t="shared" si="1"/>
        <v>1.3573420383600276</v>
      </c>
      <c r="I20" s="39" t="s">
        <v>15</v>
      </c>
      <c r="J20" s="38">
        <f>(J18/J19)*100</f>
        <v>12.904717853839035</v>
      </c>
      <c r="M20" s="58"/>
      <c r="N20" s="57"/>
    </row>
    <row r="21" spans="1:20">
      <c r="A21" s="29">
        <f t="shared" si="2"/>
        <v>3</v>
      </c>
      <c r="B21" s="35">
        <v>289</v>
      </c>
      <c r="C21" s="33">
        <f t="shared" si="3"/>
        <v>91.546944954128435</v>
      </c>
      <c r="D21" s="33">
        <f t="shared" si="0"/>
        <v>2.9617258154037023</v>
      </c>
      <c r="E21" s="29">
        <f t="shared" si="4"/>
        <v>3</v>
      </c>
      <c r="F21" s="35">
        <v>125</v>
      </c>
      <c r="G21" s="34">
        <f t="shared" si="1"/>
        <v>1.4808629077018511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299</v>
      </c>
      <c r="C22" s="33">
        <f t="shared" si="3"/>
        <v>94.601369011213038</v>
      </c>
      <c r="D22" s="33">
        <f t="shared" si="0"/>
        <v>3.0605425108771609</v>
      </c>
      <c r="E22" s="29">
        <f t="shared" si="4"/>
        <v>3.5</v>
      </c>
      <c r="F22" s="35">
        <v>310</v>
      </c>
      <c r="G22" s="34">
        <f t="shared" si="1"/>
        <v>1.5302712554385804</v>
      </c>
    </row>
    <row r="23" spans="1:20">
      <c r="A23" s="29">
        <f t="shared" si="2"/>
        <v>4</v>
      </c>
      <c r="B23" s="35">
        <v>295</v>
      </c>
      <c r="C23" s="33">
        <f t="shared" si="3"/>
        <v>93.379599388379191</v>
      </c>
      <c r="D23" s="33">
        <f t="shared" si="0"/>
        <v>3.0210158326877772</v>
      </c>
      <c r="E23" s="29">
        <f t="shared" si="4"/>
        <v>4</v>
      </c>
      <c r="F23" s="35">
        <v>500</v>
      </c>
      <c r="G23" s="34">
        <f t="shared" si="1"/>
        <v>1.5105079163438886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273</v>
      </c>
      <c r="C24" s="33">
        <f t="shared" si="3"/>
        <v>86.659866462793062</v>
      </c>
      <c r="D24" s="33">
        <f t="shared" si="0"/>
        <v>2.8036191026461683</v>
      </c>
      <c r="E24" s="29">
        <f t="shared" si="4"/>
        <v>4.5</v>
      </c>
      <c r="F24" s="35">
        <v>700</v>
      </c>
      <c r="G24" s="34">
        <f t="shared" si="1"/>
        <v>1.4018095513230842</v>
      </c>
      <c r="H24" s="2"/>
      <c r="I24" s="39" t="s">
        <v>18</v>
      </c>
      <c r="J24" s="46">
        <v>276.39999999999998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254</v>
      </c>
      <c r="C25" s="33">
        <f t="shared" si="3"/>
        <v>80.856460754332289</v>
      </c>
      <c r="D25" s="33">
        <f t="shared" si="0"/>
        <v>2.6158673812465962</v>
      </c>
      <c r="E25" s="29">
        <f t="shared" si="4"/>
        <v>5</v>
      </c>
      <c r="F25" s="35">
        <v>900</v>
      </c>
      <c r="G25" s="34">
        <f t="shared" si="1"/>
        <v>1.3079336906232981</v>
      </c>
      <c r="H25" s="2"/>
      <c r="I25" s="39" t="s">
        <v>19</v>
      </c>
      <c r="J25" s="46">
        <v>145.09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245</v>
      </c>
      <c r="C26" s="33">
        <f t="shared" si="3"/>
        <v>78.107479102956148</v>
      </c>
      <c r="D26" s="33">
        <f t="shared" si="0"/>
        <v>2.5269323553204837</v>
      </c>
      <c r="E26" s="29">
        <f t="shared" si="4"/>
        <v>5.5</v>
      </c>
      <c r="F26" s="35">
        <v>1110</v>
      </c>
      <c r="G26" s="34">
        <f t="shared" si="1"/>
        <v>1.2634661776602418</v>
      </c>
      <c r="H26" s="2"/>
      <c r="I26" s="39" t="s">
        <v>20</v>
      </c>
      <c r="J26" s="42">
        <f>J24-J25</f>
        <v>131.30999999999997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236</v>
      </c>
      <c r="C27" s="33">
        <f t="shared" si="3"/>
        <v>75.358497451580021</v>
      </c>
      <c r="D27" s="33">
        <f t="shared" si="0"/>
        <v>2.4379973293943715</v>
      </c>
      <c r="E27" s="29">
        <f t="shared" si="4"/>
        <v>6</v>
      </c>
      <c r="F27" s="35">
        <v>1320</v>
      </c>
      <c r="G27" s="34">
        <f t="shared" si="1"/>
        <v>1.2189986646971858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4"/>
        <v>6.5</v>
      </c>
      <c r="F28" s="35">
        <v>1732</v>
      </c>
      <c r="G28" s="34">
        <f t="shared" si="1"/>
        <v>1.1893536560551481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225</v>
      </c>
      <c r="C29" s="33">
        <f t="shared" si="3"/>
        <v>71.998630988786942</v>
      </c>
      <c r="D29" s="33">
        <f t="shared" si="0"/>
        <v>2.3292989643735664</v>
      </c>
      <c r="E29" s="29">
        <f t="shared" si="4"/>
        <v>7</v>
      </c>
      <c r="F29" s="35">
        <v>1926</v>
      </c>
      <c r="G29" s="34">
        <f t="shared" si="1"/>
        <v>1.1646494821867832</v>
      </c>
      <c r="I29" s="39" t="s">
        <v>21</v>
      </c>
      <c r="J29" s="38">
        <f>J20</f>
        <v>12.904717853839035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221</v>
      </c>
      <c r="C30" s="33">
        <f t="shared" si="3"/>
        <v>70.776861365953096</v>
      </c>
      <c r="D30" s="34">
        <f t="shared" si="0"/>
        <v>2.2897722861841832</v>
      </c>
      <c r="E30" s="29">
        <f t="shared" si="4"/>
        <v>7.5</v>
      </c>
      <c r="F30" s="35">
        <v>2124</v>
      </c>
      <c r="G30" s="34">
        <f t="shared" si="1"/>
        <v>1.1448861430920916</v>
      </c>
      <c r="I30" s="39" t="s">
        <v>25</v>
      </c>
      <c r="J30" s="38">
        <f>J26/J28</f>
        <v>2.1674182452016715</v>
      </c>
      <c r="K30" s="5"/>
      <c r="R30" s="1"/>
      <c r="S30" s="1"/>
      <c r="T30" s="1"/>
    </row>
    <row r="31" spans="1:20">
      <c r="A31" s="29">
        <f t="shared" si="2"/>
        <v>8</v>
      </c>
      <c r="B31" s="35">
        <v>218</v>
      </c>
      <c r="C31" s="33">
        <f t="shared" si="3"/>
        <v>69.860534148827711</v>
      </c>
      <c r="D31" s="34">
        <f t="shared" si="0"/>
        <v>2.2601272775421455</v>
      </c>
      <c r="E31" s="29">
        <f t="shared" si="4"/>
        <v>8</v>
      </c>
      <c r="F31" s="35">
        <v>2244</v>
      </c>
      <c r="G31" s="34">
        <f t="shared" si="1"/>
        <v>1.1300636387710727</v>
      </c>
      <c r="I31" s="39" t="s">
        <v>26</v>
      </c>
      <c r="J31" s="38">
        <f>J30/(1+J29/100)</f>
        <v>1.9196879336853805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215</v>
      </c>
      <c r="C32" s="33">
        <f t="shared" si="3"/>
        <v>68.94420693170234</v>
      </c>
      <c r="D32" s="34">
        <f t="shared" si="0"/>
        <v>2.2304822689001078</v>
      </c>
      <c r="E32" s="29">
        <f t="shared" si="4"/>
        <v>8.5</v>
      </c>
      <c r="F32" s="35">
        <v>2550</v>
      </c>
      <c r="G32" s="34">
        <f t="shared" si="1"/>
        <v>1.1152411344500539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213</v>
      </c>
      <c r="C33" s="33">
        <f t="shared" si="3"/>
        <v>68.333322120285416</v>
      </c>
      <c r="D33" s="34">
        <f t="shared" si="0"/>
        <v>2.2107189298054162</v>
      </c>
      <c r="E33" s="29">
        <f t="shared" si="4"/>
        <v>9</v>
      </c>
      <c r="F33" s="35">
        <v>2764</v>
      </c>
      <c r="G33" s="34">
        <f t="shared" si="1"/>
        <v>1.1053594649027081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212</v>
      </c>
      <c r="C34" s="33">
        <f t="shared" si="3"/>
        <v>68.027879714576954</v>
      </c>
      <c r="D34" s="34">
        <f t="shared" si="0"/>
        <v>2.2008372602580701</v>
      </c>
      <c r="E34" s="29">
        <f t="shared" si="4"/>
        <v>9.5</v>
      </c>
      <c r="F34" s="35">
        <v>2850</v>
      </c>
      <c r="G34" s="34">
        <f t="shared" si="1"/>
        <v>1.1004186301290351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/>
      <c r="D35" s="34">
        <f t="shared" si="0"/>
        <v>0</v>
      </c>
      <c r="E35" s="29">
        <f t="shared" si="4"/>
        <v>10</v>
      </c>
      <c r="F35" s="35"/>
      <c r="G35" s="34">
        <f t="shared" si="1"/>
        <v>0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/>
      <c r="D36" s="34">
        <f t="shared" si="0"/>
        <v>0</v>
      </c>
      <c r="E36" s="29">
        <f t="shared" si="4"/>
        <v>10.5</v>
      </c>
      <c r="F36" s="35"/>
      <c r="G36" s="34">
        <f t="shared" si="1"/>
        <v>0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9" sqref="I9:J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13.310366426558099</v>
      </c>
      <c r="C11" s="32">
        <f>Punto1!B12</f>
        <v>30.91</v>
      </c>
      <c r="D11" s="60">
        <f>Punto1!J31</f>
        <v>2.2257207927198408</v>
      </c>
      <c r="E11" s="60">
        <f>Punto1!J32</f>
        <v>1.9642693452610425</v>
      </c>
      <c r="F11" s="60">
        <f>Punto1!F11</f>
        <v>0.5</v>
      </c>
      <c r="G11" s="33">
        <f>Punto1!F12</f>
        <v>1.9933221997638071</v>
      </c>
      <c r="I11" s="4"/>
    </row>
    <row r="12" spans="1:11">
      <c r="A12" s="32">
        <v>2</v>
      </c>
      <c r="B12" s="60">
        <f>Punto2!J29</f>
        <v>13.261469039859595</v>
      </c>
      <c r="C12" s="32">
        <f>Punto2!B12</f>
        <v>30.91</v>
      </c>
      <c r="D12" s="60">
        <f>Punto2!J30</f>
        <v>2.3553951199577718</v>
      </c>
      <c r="E12" s="60">
        <f>Punto2!J31</f>
        <v>2.0796084846196448</v>
      </c>
      <c r="F12" s="29">
        <f>Punto2!F11</f>
        <v>1</v>
      </c>
      <c r="G12" s="33">
        <f>Punto2!F12</f>
        <v>2.576340703057213</v>
      </c>
      <c r="I12" s="4"/>
    </row>
    <row r="13" spans="1:11">
      <c r="A13" s="32">
        <v>3</v>
      </c>
      <c r="B13" s="60">
        <f>Punto3!J29</f>
        <v>12.904717853839035</v>
      </c>
      <c r="C13" s="32">
        <f>Punto3!B11</f>
        <v>30.91</v>
      </c>
      <c r="D13" s="60">
        <f>Punto3!J30</f>
        <v>2.1674182452016715</v>
      </c>
      <c r="E13" s="60">
        <f>Punto3!J31</f>
        <v>1.9196879336853805</v>
      </c>
      <c r="F13" s="29">
        <f>Punto3!F10</f>
        <v>2</v>
      </c>
      <c r="G13" s="33">
        <f>Punto3!F11</f>
        <v>3.0605425108771609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ATAN(0.679)*180/PI()</f>
        <v>34.176504631839194</v>
      </c>
      <c r="J16" s="62" t="s">
        <v>2</v>
      </c>
    </row>
    <row r="17" spans="1:12" ht="14.25">
      <c r="H17" s="65" t="s">
        <v>4</v>
      </c>
      <c r="I17" s="67">
        <f>I19</f>
        <v>1.7513000000000001</v>
      </c>
      <c r="J17" s="63" t="s">
        <v>9</v>
      </c>
    </row>
    <row r="19" spans="1:12">
      <c r="H19" s="9">
        <v>0</v>
      </c>
      <c r="I19" s="11">
        <v>1.7513000000000001</v>
      </c>
    </row>
    <row r="20" spans="1:12">
      <c r="H20" s="9">
        <f t="shared" ref="H20:I22" si="0">F11</f>
        <v>0.5</v>
      </c>
      <c r="I20" s="11">
        <f t="shared" si="0"/>
        <v>1.9933221997638071</v>
      </c>
    </row>
    <row r="21" spans="1:12">
      <c r="H21" s="9">
        <f t="shared" si="0"/>
        <v>1</v>
      </c>
      <c r="I21" s="11">
        <f t="shared" si="0"/>
        <v>2.576340703057213</v>
      </c>
    </row>
    <row r="22" spans="1:12">
      <c r="H22" s="9">
        <f t="shared" si="0"/>
        <v>2</v>
      </c>
      <c r="I22" s="11">
        <f t="shared" si="0"/>
        <v>3.0605425108771609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2010-09-14T17:28:49Z</dcterms:modified>
</cp:coreProperties>
</file>